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Y:\OROPIS\2021-2027\Vyzvy\DOP\12_Vyzva_PSK_MIRRI_630_2025_DV - CZS\Usmernenie 1-2026 - personálne výdavky CZS\"/>
    </mc:Choice>
  </mc:AlternateContent>
  <xr:revisionPtr revIDLastSave="0" documentId="13_ncr:1_{2DF311D9-6226-403D-908C-74FA6C6C2832}" xr6:coauthVersionLast="47" xr6:coauthVersionMax="47" xr10:uidLastSave="{00000000-0000-0000-0000-000000000000}"/>
  <bookViews>
    <workbookView xWindow="-120" yWindow="-120" windowWidth="29040" windowHeight="15720" xr2:uid="{9622C655-E191-4885-88BF-F4515F7BAD74}"/>
  </bookViews>
  <sheets>
    <sheet name="sumarizačný hárok CZS" sheetId="1" r:id="rId1"/>
    <sheet name="Pokyny k vypracovaniu SH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0" i="1" l="1"/>
  <c r="I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K23" i="1" l="1"/>
  <c r="K24" i="1"/>
  <c r="K12" i="1"/>
  <c r="K19" i="1"/>
  <c r="K13" i="1"/>
  <c r="K28" i="1"/>
  <c r="K16" i="1"/>
  <c r="K27" i="1"/>
  <c r="K15" i="1"/>
  <c r="K26" i="1"/>
  <c r="K20" i="1"/>
  <c r="K22" i="1"/>
  <c r="K21" i="1"/>
  <c r="K18" i="1"/>
  <c r="K17" i="1"/>
  <c r="K10" i="1"/>
  <c r="K25" i="1"/>
  <c r="K11" i="1"/>
  <c r="K14" i="1"/>
  <c r="K29" i="1" l="1"/>
</calcChain>
</file>

<file path=xl/sharedStrings.xml><?xml version="1.0" encoding="utf-8"?>
<sst xmlns="http://schemas.openxmlformats.org/spreadsheetml/2006/main" count="56" uniqueCount="51">
  <si>
    <t xml:space="preserve">Úvazok </t>
  </si>
  <si>
    <t>SPOLU</t>
  </si>
  <si>
    <r>
      <t xml:space="preserve">Počet </t>
    </r>
    <r>
      <rPr>
        <b/>
        <sz val="12"/>
        <color rgb="FFFF0000"/>
        <rFont val="Aptos Narrow"/>
        <family val="2"/>
        <scheme val="minor"/>
      </rPr>
      <t>nenárokovaných</t>
    </r>
    <r>
      <rPr>
        <b/>
        <sz val="12"/>
        <color theme="1"/>
        <rFont val="Aptos Narrow"/>
        <family val="2"/>
        <scheme val="minor"/>
      </rPr>
      <t xml:space="preserve"> dní</t>
    </r>
  </si>
  <si>
    <t>František J.</t>
  </si>
  <si>
    <t>Eva K.</t>
  </si>
  <si>
    <t>05/20XX</t>
  </si>
  <si>
    <t>Počet kalendárnych dní v mesiaci</t>
  </si>
  <si>
    <t>Počet pracovných dní v mesiaci</t>
  </si>
  <si>
    <t>Dovolenka (nie z projektu)</t>
  </si>
  <si>
    <t>Suma nárokovaná v ŽoP</t>
  </si>
  <si>
    <t>Peter N.</t>
  </si>
  <si>
    <t>Ján M.</t>
  </si>
  <si>
    <t>Ján Z.</t>
  </si>
  <si>
    <t>PN, OČR, Iné</t>
  </si>
  <si>
    <t>Výpočet  ŠSJN pri nenárokovanej dovolenke</t>
  </si>
  <si>
    <t>Výpočet ŠSJN pri nenárokovanej PN, OČR, Iné</t>
  </si>
  <si>
    <t xml:space="preserve">P. č. </t>
  </si>
  <si>
    <t>1.</t>
  </si>
  <si>
    <t>2.</t>
  </si>
  <si>
    <t>3.</t>
  </si>
  <si>
    <t>4.</t>
  </si>
  <si>
    <t>5.</t>
  </si>
  <si>
    <t>Meno a priezvisko</t>
  </si>
  <si>
    <r>
      <t>Sumarizačný hárok personálnych kapacít centier zdieľaných služieb -</t>
    </r>
    <r>
      <rPr>
        <sz val="9"/>
        <color theme="1"/>
        <rFont val="Calibri"/>
        <family val="2"/>
        <charset val="238"/>
      </rPr>
      <t xml:space="preserve"> zaznamenáva nárokovanú sumu personálnych výdavkov pre projekty k výzve PSK-MIRRI-630-2025-DV-EFRR</t>
    </r>
  </si>
  <si>
    <r>
      <rPr>
        <b/>
        <sz val="9"/>
        <color theme="1"/>
        <rFont val="Calibri"/>
        <family val="2"/>
        <charset val="238"/>
      </rPr>
      <t>„P. č."</t>
    </r>
    <r>
      <rPr>
        <sz val="9"/>
        <color theme="1"/>
        <rFont val="Calibri"/>
        <family val="2"/>
        <charset val="238"/>
      </rPr>
      <t xml:space="preserve"> - uvedie sa poradové číslo jednotlivých zamestnancov zapojených do projektu</t>
    </r>
  </si>
  <si>
    <r>
      <rPr>
        <b/>
        <sz val="9"/>
        <color theme="1"/>
        <rFont val="Calibri"/>
        <family val="2"/>
        <charset val="238"/>
      </rPr>
      <t>„Meno a priezvisko"</t>
    </r>
    <r>
      <rPr>
        <sz val="9"/>
        <color theme="1"/>
        <rFont val="Calibri"/>
        <family val="2"/>
        <charset val="238"/>
      </rPr>
      <t xml:space="preserve"> - uvedie sa poradové číslo jednotlivých zamestnancov zapojených do projektu</t>
    </r>
  </si>
  <si>
    <r>
      <rPr>
        <b/>
        <sz val="9"/>
        <color theme="1"/>
        <rFont val="Calibri"/>
        <family val="2"/>
        <charset val="238"/>
      </rPr>
      <t xml:space="preserve">„Úväzok" </t>
    </r>
    <r>
      <rPr>
        <sz val="9"/>
        <color theme="1"/>
        <rFont val="Calibri"/>
        <family val="2"/>
        <charset val="238"/>
      </rPr>
      <t>- uvedie sa úväzok jednotlivých zamestnancov zapojených do projektu v zmysle zmluvy o NFP (uvedie sa prepočet na FTE)</t>
    </r>
  </si>
  <si>
    <t>Mesiac a rok</t>
  </si>
  <si>
    <r>
      <rPr>
        <b/>
        <sz val="9"/>
        <color theme="1"/>
        <rFont val="Calibri"/>
        <family val="2"/>
        <charset val="238"/>
      </rPr>
      <t>"Mesiac a rok"</t>
    </r>
    <r>
      <rPr>
        <sz val="9"/>
        <color theme="1"/>
        <rFont val="Calibri"/>
        <family val="2"/>
        <charset val="238"/>
      </rPr>
      <t xml:space="preserve"> - uvedie sa aktuálny mesiac a rok, za ktorý sa predkladajú personálne výdavky daného zamestnanca</t>
    </r>
  </si>
  <si>
    <r>
      <rPr>
        <b/>
        <sz val="9"/>
        <color theme="1"/>
        <rFont val="Calibri"/>
        <family val="2"/>
        <charset val="238"/>
      </rPr>
      <t>"Počet kalendárnych dní v mesiaci"</t>
    </r>
    <r>
      <rPr>
        <sz val="9"/>
        <color theme="1"/>
        <rFont val="Calibri"/>
        <family val="2"/>
        <charset val="238"/>
      </rPr>
      <t xml:space="preserve"> - uvedie sa počet kalendárnych dní v  mesiaci, za ktorý sa predkladajú personálne výdavky daného zamestnanca</t>
    </r>
  </si>
  <si>
    <r>
      <rPr>
        <b/>
        <sz val="9"/>
        <color theme="1"/>
        <rFont val="Calibri"/>
        <family val="2"/>
        <charset val="238"/>
      </rPr>
      <t>"Počet pracovných dní v mesiaci"</t>
    </r>
    <r>
      <rPr>
        <sz val="9"/>
        <color theme="1"/>
        <rFont val="Calibri"/>
        <family val="2"/>
        <charset val="238"/>
      </rPr>
      <t xml:space="preserve"> - uvedie sa počet pracovných dní v mesiaci, za ktorý sa predkladajú personálne výdavky daného zamestnanca</t>
    </r>
  </si>
  <si>
    <r>
      <rPr>
        <b/>
        <sz val="9"/>
        <color theme="1"/>
        <rFont val="Calibri"/>
        <family val="2"/>
        <charset val="238"/>
      </rPr>
      <t>" Počet nenárokovaných dní  - Dovolenka (nie z projektu)"</t>
    </r>
    <r>
      <rPr>
        <sz val="9"/>
        <color theme="1"/>
        <rFont val="Calibri"/>
        <family val="2"/>
        <charset val="238"/>
      </rPr>
      <t xml:space="preserve"> - uvedie sa počet nenárokovaných dní dovolenky daného zamestnanca v mesiaci, ktorá je nenárokovaná z projektu </t>
    </r>
  </si>
  <si>
    <r>
      <rPr>
        <b/>
        <sz val="9"/>
        <color theme="1"/>
        <rFont val="Calibri"/>
        <family val="2"/>
        <charset val="238"/>
      </rPr>
      <t>" Počet nenárokovaných dní  - PN, OČR, Iné"</t>
    </r>
    <r>
      <rPr>
        <sz val="9"/>
        <color theme="1"/>
        <rFont val="Calibri"/>
        <family val="2"/>
        <charset val="238"/>
      </rPr>
      <t xml:space="preserve"> -  uvedie sa počet nenárokovaných dní práceneschopnosti, ošetrenia člena rodiny a iné nenárokované dni z projektu daného zamestnanca v mesiaci, ktoré nie sú výdavkom zamestnávateľa</t>
    </r>
  </si>
  <si>
    <r>
      <rPr>
        <b/>
        <sz val="9"/>
        <color theme="1"/>
        <rFont val="Calibri"/>
        <family val="2"/>
        <charset val="238"/>
      </rPr>
      <t>"SPOLU"</t>
    </r>
    <r>
      <rPr>
        <sz val="9"/>
        <color theme="1"/>
        <rFont val="Calibri"/>
        <family val="2"/>
        <charset val="238"/>
      </rPr>
      <t xml:space="preserve"> - nevypĺňa sa, bunka obsahuje </t>
    </r>
    <r>
      <rPr>
        <b/>
        <i/>
        <sz val="9"/>
        <color theme="1"/>
        <rFont val="Calibri"/>
        <family val="2"/>
        <charset val="238"/>
      </rPr>
      <t>vzorec</t>
    </r>
    <r>
      <rPr>
        <sz val="9"/>
        <color theme="1"/>
        <rFont val="Calibri"/>
        <family val="2"/>
        <charset val="238"/>
      </rPr>
      <t xml:space="preserve">  - jedná sa o šúčet nárokovaných personálnych výdavkov všetkých zamestnancov hradených z projektu za sledované obdobie a uvedených v predkladanej žiadosti o platbu v EUR</t>
    </r>
  </si>
  <si>
    <r>
      <rPr>
        <b/>
        <sz val="9"/>
        <color theme="1"/>
        <rFont val="Calibri"/>
        <family val="2"/>
        <charset val="238"/>
      </rPr>
      <t>"Výpočet  ŠSJN pri nenárokovanej dovolenke"</t>
    </r>
    <r>
      <rPr>
        <sz val="9"/>
        <color theme="1"/>
        <rFont val="Calibri"/>
        <family val="2"/>
        <charset val="238"/>
      </rPr>
      <t xml:space="preserve"> - nevypĺňa sa, bunka obsahuje </t>
    </r>
    <r>
      <rPr>
        <b/>
        <i/>
        <sz val="9"/>
        <color theme="1"/>
        <rFont val="Calibri"/>
        <family val="2"/>
        <charset val="238"/>
      </rPr>
      <t>vzorec</t>
    </r>
    <r>
      <rPr>
        <sz val="9"/>
        <color theme="1"/>
        <rFont val="Calibri"/>
        <family val="2"/>
        <charset val="238"/>
      </rPr>
      <t xml:space="preserve">  - jedná sa o oprávnenú sumu personálnych výdavkov daného zamestnanca krátenú o sumu nenárokovanej dovolenky v danom mesiaci (ak relevantné)</t>
    </r>
  </si>
  <si>
    <r>
      <rPr>
        <b/>
        <sz val="9"/>
        <color theme="1"/>
        <rFont val="Calibri"/>
        <family val="2"/>
        <charset val="238"/>
      </rPr>
      <t>"Suma nárokovaná v ŽoP"</t>
    </r>
    <r>
      <rPr>
        <sz val="9"/>
        <color theme="1"/>
        <rFont val="Calibri"/>
        <family val="2"/>
        <charset val="238"/>
      </rPr>
      <t xml:space="preserve"> - nevypĺňa sa, bunka obsahuje </t>
    </r>
    <r>
      <rPr>
        <b/>
        <i/>
        <sz val="9"/>
        <color theme="1"/>
        <rFont val="Calibri"/>
        <family val="2"/>
        <charset val="238"/>
      </rPr>
      <t>vzorec</t>
    </r>
    <r>
      <rPr>
        <sz val="9"/>
        <color theme="1"/>
        <rFont val="Calibri"/>
        <family val="2"/>
        <charset val="238"/>
      </rPr>
      <t xml:space="preserve">  - jedná sa o výslednú oprávnenú sumu personálnych výdavkov daného zamestnanca nárokovanú v žiadosti o platbu za daný mesiac (krátenú o sumu nenárokovanej dovolenky, PN, OČR a iné - ak relevantné)</t>
    </r>
  </si>
  <si>
    <r>
      <rPr>
        <b/>
        <sz val="9"/>
        <color theme="1"/>
        <rFont val="Calibri"/>
        <family val="2"/>
        <charset val="238"/>
      </rPr>
      <t>"Výpočet ŠSJN pri nenárokovanej PN, OČR, Iné"</t>
    </r>
    <r>
      <rPr>
        <sz val="9"/>
        <color theme="1"/>
        <rFont val="Calibri"/>
        <family val="2"/>
        <charset val="238"/>
      </rPr>
      <t xml:space="preserve"> - nevypĺňa sa, bunka obsahuje </t>
    </r>
    <r>
      <rPr>
        <b/>
        <i/>
        <sz val="9"/>
        <color theme="1"/>
        <rFont val="Calibri"/>
        <family val="2"/>
        <charset val="238"/>
      </rPr>
      <t>vzorec</t>
    </r>
    <r>
      <rPr>
        <sz val="9"/>
        <color theme="1"/>
        <rFont val="Calibri"/>
        <family val="2"/>
        <charset val="238"/>
      </rPr>
      <t xml:space="preserve">  - jedná sa o oprávnenú sumu personálnych výdavkov daného zamestnanca krátenú o sumu nenárokovanej práceneschopnosti, ošetrenia člena rodiny  a iné nenárokované dni z projektu v danom mesiaci, ktoré nie sú výdavkom zamestnávateľa (ak relevantné)</t>
    </r>
  </si>
  <si>
    <t>V prípade, ak má prijímateľ viac zamestnancov ako je uvedené v tabuľke je potrebné vložiť riadky a nakopírovať vzorce v stĺpcoch "I, "J" a "K".</t>
  </si>
  <si>
    <t>Meno Priezvisko Titul</t>
  </si>
  <si>
    <t>podpis</t>
  </si>
  <si>
    <t>Dátum vystavenia:</t>
  </si>
  <si>
    <t>...........................................</t>
  </si>
  <si>
    <t>b) Všetky účtovné doklady sú zaúčtované a boli uhradené podľa uvedených skutočnosti a sú preukázateľné účtovnými dokladmi</t>
  </si>
  <si>
    <t>c) Všetky údaje sú v súlade so zmluvou o poskytnutí NFP</t>
  </si>
  <si>
    <t>f) Som si vedomý skutočnosti, že v prípade nesplnenia podmienok zmluvy alebo v prípade nesprávne nárokovaných finančných prostriedkov v žiadosti o platbu vyplývajúcich z tohto sumarizačného hárku, príspevok nebude vyplatený, bude upravený alebo bude vyžiadané vrátenie neoprávnene vyplatených finančných prostriedkov.</t>
  </si>
  <si>
    <t>Sumarizačný hárok personálnych kapacít centier zdieľaných služieb je potrebné vytlačiť obojstranne.</t>
  </si>
  <si>
    <t>a) Všetky uvedené údaje sú reálne, úplné, pravdivé, matematicky správne, vychádzajú z účtovníctva, výdavky sú v súlade so schváleným rozpočtom v platnej Zmluve o poskytnutí NFP.</t>
  </si>
  <si>
    <t>d) Originálne účtovné doklady sú v držbe príslušného subjektu a budú prístupné pre účely kontroly v súlade so zmluvou o poskytnutí NFP</t>
  </si>
  <si>
    <t>e) Potvrdzujem neprekrývanie sa výdavkov projektu s finančnými prostriedkami z akéhokoľvek iného dotačného mechamizmu</t>
  </si>
  <si>
    <t>Príloha č. 2_Sumarizačný hárok personálnych kapacít centier zdieľaných služieb</t>
  </si>
  <si>
    <t>Usmernenie poskytovateľa č. 2/2026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</si>
</sst>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#,##0.000"/>
  </numFmts>
  <fonts count="14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charset val="238"/>
      <scheme val="minor"/>
    </font>
    <font>
      <b/>
      <sz val="12"/>
      <color theme="1"/>
      <name val="Aptos Narrow"/>
      <family val="2"/>
      <scheme val="minor"/>
    </font>
    <font>
      <b/>
      <sz val="12"/>
      <color rgb="FFFF0000"/>
      <name val="Aptos Narrow"/>
      <family val="2"/>
      <scheme val="minor"/>
    </font>
    <font>
      <sz val="11"/>
      <color theme="1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theme="1"/>
      <name val="Aptos Narrow"/>
      <family val="2"/>
      <charset val="238"/>
      <scheme val="minor"/>
    </font>
    <font>
      <sz val="9"/>
      <color theme="1"/>
      <name val="Calibri"/>
      <family val="2"/>
      <charset val="238"/>
    </font>
    <font>
      <b/>
      <sz val="9"/>
      <color theme="1"/>
      <name val="Calibri"/>
      <family val="2"/>
      <charset val="238"/>
    </font>
    <font>
      <b/>
      <i/>
      <sz val="9"/>
      <color theme="1"/>
      <name val="Calibri"/>
      <family val="2"/>
      <charset val="238"/>
    </font>
    <font>
      <i/>
      <sz val="9"/>
      <color theme="1"/>
      <name val="Calibri"/>
      <family val="2"/>
      <charset val="238"/>
    </font>
    <font>
      <sz val="9"/>
      <name val="Aptos Narrow"/>
      <family val="2"/>
      <charset val="238"/>
      <scheme val="minor"/>
    </font>
    <font>
      <sz val="10"/>
      <name val="Aptos Narrow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9" tint="0.79998168889431442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0" fillId="0" borderId="6" xfId="0" applyBorder="1"/>
    <xf numFmtId="0" fontId="0" fillId="0" borderId="5" xfId="0" applyBorder="1"/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49" fontId="0" fillId="0" borderId="6" xfId="0" applyNumberFormat="1" applyBorder="1" applyAlignment="1">
      <alignment horizontal="center"/>
    </xf>
    <xf numFmtId="0" fontId="0" fillId="0" borderId="11" xfId="0" applyBorder="1"/>
    <xf numFmtId="0" fontId="0" fillId="0" borderId="4" xfId="0" applyBorder="1" applyAlignment="1">
      <alignment horizontal="center"/>
    </xf>
    <xf numFmtId="0" fontId="1" fillId="0" borderId="10" xfId="0" applyFont="1" applyBorder="1"/>
    <xf numFmtId="0" fontId="0" fillId="0" borderId="4" xfId="0" applyBorder="1"/>
    <xf numFmtId="49" fontId="0" fillId="0" borderId="4" xfId="0" applyNumberFormat="1" applyBorder="1" applyAlignment="1">
      <alignment horizontal="center"/>
    </xf>
    <xf numFmtId="49" fontId="0" fillId="0" borderId="5" xfId="0" applyNumberFormat="1" applyBorder="1" applyAlignment="1">
      <alignment horizontal="center"/>
    </xf>
    <xf numFmtId="0" fontId="1" fillId="2" borderId="15" xfId="0" applyFont="1" applyFill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1" fillId="0" borderId="0" xfId="0" applyFont="1"/>
    <xf numFmtId="165" fontId="0" fillId="0" borderId="0" xfId="0" applyNumberFormat="1"/>
    <xf numFmtId="164" fontId="0" fillId="0" borderId="0" xfId="0" applyNumberFormat="1"/>
    <xf numFmtId="2" fontId="0" fillId="3" borderId="20" xfId="0" applyNumberFormat="1" applyFill="1" applyBorder="1" applyAlignment="1">
      <alignment horizontal="center"/>
    </xf>
    <xf numFmtId="2" fontId="0" fillId="3" borderId="21" xfId="0" applyNumberFormat="1" applyFill="1" applyBorder="1" applyAlignment="1">
      <alignment horizontal="center"/>
    </xf>
    <xf numFmtId="2" fontId="0" fillId="3" borderId="23" xfId="0" applyNumberFormat="1" applyFill="1" applyBorder="1" applyAlignment="1">
      <alignment horizontal="center"/>
    </xf>
    <xf numFmtId="2" fontId="0" fillId="4" borderId="4" xfId="0" applyNumberFormat="1" applyFill="1" applyBorder="1" applyAlignment="1">
      <alignment horizontal="center"/>
    </xf>
    <xf numFmtId="2" fontId="0" fillId="4" borderId="6" xfId="0" applyNumberFormat="1" applyFill="1" applyBorder="1" applyAlignment="1">
      <alignment horizontal="center"/>
    </xf>
    <xf numFmtId="2" fontId="0" fillId="4" borderId="5" xfId="0" applyNumberFormat="1" applyFill="1" applyBorder="1" applyAlignment="1">
      <alignment horizontal="center"/>
    </xf>
    <xf numFmtId="164" fontId="3" fillId="2" borderId="8" xfId="0" applyNumberFormat="1" applyFont="1" applyFill="1" applyBorder="1"/>
    <xf numFmtId="0" fontId="0" fillId="0" borderId="22" xfId="0" applyBorder="1"/>
    <xf numFmtId="0" fontId="0" fillId="0" borderId="14" xfId="0" applyBorder="1"/>
    <xf numFmtId="0" fontId="6" fillId="0" borderId="0" xfId="0" applyFont="1"/>
    <xf numFmtId="0" fontId="7" fillId="0" borderId="0" xfId="0" applyFont="1"/>
    <xf numFmtId="0" fontId="1" fillId="2" borderId="16" xfId="0" applyFont="1" applyFill="1" applyBorder="1" applyAlignment="1">
      <alignment horizontal="center" vertical="center" wrapText="1"/>
    </xf>
    <xf numFmtId="0" fontId="8" fillId="0" borderId="0" xfId="0" applyFont="1"/>
    <xf numFmtId="0" fontId="9" fillId="0" borderId="0" xfId="0" applyFont="1"/>
    <xf numFmtId="0" fontId="8" fillId="0" borderId="0" xfId="0" applyFont="1" applyAlignment="1">
      <alignment horizontal="left" wrapText="1"/>
    </xf>
    <xf numFmtId="164" fontId="0" fillId="5" borderId="4" xfId="0" applyNumberFormat="1" applyFill="1" applyBorder="1"/>
    <xf numFmtId="164" fontId="0" fillId="5" borderId="6" xfId="0" applyNumberFormat="1" applyFill="1" applyBorder="1"/>
    <xf numFmtId="164" fontId="0" fillId="5" borderId="5" xfId="0" applyNumberFormat="1" applyFill="1" applyBorder="1"/>
    <xf numFmtId="0" fontId="11" fillId="0" borderId="0" xfId="0" applyFont="1"/>
    <xf numFmtId="0" fontId="12" fillId="0" borderId="0" xfId="0" applyFont="1" applyAlignment="1">
      <alignment horizontal="left" vertical="center" wrapText="1"/>
    </xf>
    <xf numFmtId="0" fontId="12" fillId="0" borderId="0" xfId="0" applyFont="1"/>
    <xf numFmtId="0" fontId="12" fillId="0" borderId="24" xfId="0" applyFont="1" applyBorder="1" applyAlignment="1">
      <alignment horizontal="left" wrapText="1"/>
    </xf>
    <xf numFmtId="0" fontId="12" fillId="0" borderId="25" xfId="0" applyFont="1" applyBorder="1" applyAlignment="1">
      <alignment horizontal="left" wrapText="1"/>
    </xf>
    <xf numFmtId="0" fontId="12" fillId="0" borderId="25" xfId="0" applyFont="1" applyBorder="1" applyAlignment="1">
      <alignment horizontal="left"/>
    </xf>
    <xf numFmtId="0" fontId="12" fillId="0" borderId="26" xfId="0" applyFont="1" applyBorder="1" applyAlignment="1">
      <alignment horizontal="left"/>
    </xf>
    <xf numFmtId="0" fontId="12" fillId="0" borderId="27" xfId="0" applyFont="1" applyBorder="1"/>
    <xf numFmtId="0" fontId="13" fillId="0" borderId="28" xfId="0" applyFont="1" applyBorder="1"/>
    <xf numFmtId="0" fontId="12" fillId="0" borderId="29" xfId="0" applyFont="1" applyBorder="1"/>
    <xf numFmtId="0" fontId="12" fillId="0" borderId="30" xfId="0" applyFont="1" applyBorder="1"/>
    <xf numFmtId="0" fontId="13" fillId="0" borderId="31" xfId="0" applyFont="1" applyBorder="1"/>
    <xf numFmtId="164" fontId="3" fillId="0" borderId="0" xfId="0" applyNumberFormat="1" applyFont="1"/>
    <xf numFmtId="0" fontId="8" fillId="0" borderId="0" xfId="0" applyFont="1" applyAlignment="1">
      <alignment horizontal="left"/>
    </xf>
    <xf numFmtId="0" fontId="10" fillId="0" borderId="0" xfId="0" applyFont="1"/>
    <xf numFmtId="0" fontId="0" fillId="0" borderId="1" xfId="0" applyBorder="1" applyAlignment="1">
      <alignment horizontal="center"/>
    </xf>
    <xf numFmtId="0" fontId="0" fillId="0" borderId="17" xfId="0" applyBorder="1" applyAlignment="1">
      <alignment horizontal="center"/>
    </xf>
    <xf numFmtId="49" fontId="0" fillId="0" borderId="9" xfId="0" applyNumberFormat="1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9" xfId="0" applyBorder="1" applyAlignment="1">
      <alignment horizontal="center"/>
    </xf>
    <xf numFmtId="49" fontId="0" fillId="0" borderId="3" xfId="0" applyNumberFormat="1" applyBorder="1" applyAlignment="1">
      <alignment horizontal="center"/>
    </xf>
    <xf numFmtId="0" fontId="0" fillId="0" borderId="19" xfId="0" applyBorder="1" applyAlignment="1">
      <alignment horizontal="center"/>
    </xf>
    <xf numFmtId="0" fontId="3" fillId="2" borderId="7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2" fillId="0" borderId="0" xfId="0" applyFont="1" applyAlignment="1">
      <alignment horizontal="left" vertical="center" wrapText="1"/>
    </xf>
    <xf numFmtId="0" fontId="12" fillId="0" borderId="0" xfId="0" applyFont="1" applyAlignment="1">
      <alignment wrapText="1"/>
    </xf>
    <xf numFmtId="0" fontId="0" fillId="0" borderId="0" xfId="0" applyAlignment="1">
      <alignment wrapText="1"/>
    </xf>
    <xf numFmtId="0" fontId="3" fillId="2" borderId="4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wrapText="1"/>
    </xf>
  </cellXfs>
  <cellStyles count="1">
    <cellStyle name="Normálna" xfId="0" builtinId="0"/>
  </cellStyles>
  <dxfs count="0"/>
  <tableStyles count="0" defaultTableStyle="TableStyleMedium2" defaultPivotStyle="PivotStyleLight16"/>
  <colors>
    <mruColors>
      <color rgb="FFFFFFCC"/>
      <color rgb="FFFFCCCC"/>
      <color rgb="FF99FF99"/>
      <color rgb="FFFFD9F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</xdr:row>
      <xdr:rowOff>0</xdr:rowOff>
    </xdr:from>
    <xdr:to>
      <xdr:col>6</xdr:col>
      <xdr:colOff>324349</xdr:colOff>
      <xdr:row>5</xdr:row>
      <xdr:rowOff>22513</xdr:rowOff>
    </xdr:to>
    <xdr:pic>
      <xdr:nvPicPr>
        <xdr:cNvPr id="3" name="Obrázok 2">
          <a:extLst>
            <a:ext uri="{FF2B5EF4-FFF2-40B4-BE49-F238E27FC236}">
              <a16:creationId xmlns:a16="http://schemas.microsoft.com/office/drawing/2014/main" id="{E86B8B54-10A2-F368-4ADC-FEDE7B0EA3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542925"/>
          <a:ext cx="5761219" cy="39017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90165F-BBEF-4BC9-B987-E6E44980C6C5}">
  <dimension ref="A1:P50"/>
  <sheetViews>
    <sheetView tabSelected="1" workbookViewId="0">
      <selection activeCell="N9" sqref="N9"/>
    </sheetView>
  </sheetViews>
  <sheetFormatPr defaultRowHeight="15" x14ac:dyDescent="0.25"/>
  <cols>
    <col min="1" max="1" width="7.7109375" customWidth="1"/>
    <col min="2" max="2" width="26.28515625" customWidth="1"/>
    <col min="3" max="3" width="7.7109375" customWidth="1"/>
    <col min="4" max="4" width="10.7109375" customWidth="1"/>
    <col min="5" max="5" width="14" customWidth="1"/>
    <col min="6" max="6" width="13" customWidth="1"/>
    <col min="7" max="8" width="10.7109375" customWidth="1"/>
    <col min="9" max="10" width="15.5703125" customWidth="1"/>
    <col min="11" max="11" width="15.7109375" customWidth="1"/>
  </cols>
  <sheetData>
    <row r="1" spans="1:16" x14ac:dyDescent="0.25">
      <c r="A1" s="26" t="s">
        <v>50</v>
      </c>
    </row>
    <row r="2" spans="1:16" x14ac:dyDescent="0.25">
      <c r="A2" s="27" t="s">
        <v>49</v>
      </c>
    </row>
    <row r="3" spans="1:16" x14ac:dyDescent="0.25">
      <c r="A3" s="27"/>
    </row>
    <row r="4" spans="1:16" x14ac:dyDescent="0.25">
      <c r="A4" s="27"/>
    </row>
    <row r="5" spans="1:16" x14ac:dyDescent="0.25">
      <c r="A5" s="27"/>
    </row>
    <row r="7" spans="1:16" ht="15.75" thickBot="1" x14ac:dyDescent="0.3"/>
    <row r="8" spans="1:16" ht="32.450000000000003" customHeight="1" thickBot="1" x14ac:dyDescent="0.3">
      <c r="A8" s="61" t="s">
        <v>16</v>
      </c>
      <c r="B8" s="66" t="s">
        <v>22</v>
      </c>
      <c r="C8" s="66" t="s">
        <v>0</v>
      </c>
      <c r="D8" s="68" t="s">
        <v>27</v>
      </c>
      <c r="E8" s="57" t="s">
        <v>6</v>
      </c>
      <c r="F8" s="57" t="s">
        <v>7</v>
      </c>
      <c r="G8" s="59" t="s">
        <v>2</v>
      </c>
      <c r="H8" s="60"/>
      <c r="I8" s="57" t="s">
        <v>14</v>
      </c>
      <c r="J8" s="57" t="s">
        <v>15</v>
      </c>
      <c r="K8" s="57" t="s">
        <v>9</v>
      </c>
    </row>
    <row r="9" spans="1:16" ht="45" customHeight="1" thickBot="1" x14ac:dyDescent="0.3">
      <c r="A9" s="62"/>
      <c r="B9" s="67"/>
      <c r="C9" s="67"/>
      <c r="D9" s="69"/>
      <c r="E9" s="58"/>
      <c r="F9" s="58"/>
      <c r="G9" s="12" t="s">
        <v>8</v>
      </c>
      <c r="H9" s="28" t="s">
        <v>13</v>
      </c>
      <c r="I9" s="58"/>
      <c r="J9" s="58"/>
      <c r="K9" s="58"/>
    </row>
    <row r="10" spans="1:16" x14ac:dyDescent="0.25">
      <c r="A10" s="9" t="s">
        <v>17</v>
      </c>
      <c r="B10" s="9" t="s">
        <v>11</v>
      </c>
      <c r="C10" s="7">
        <v>1</v>
      </c>
      <c r="D10" s="10" t="s">
        <v>5</v>
      </c>
      <c r="E10" s="7">
        <v>31</v>
      </c>
      <c r="F10" s="7">
        <v>22</v>
      </c>
      <c r="G10" s="50">
        <v>2</v>
      </c>
      <c r="H10" s="51">
        <v>0</v>
      </c>
      <c r="I10" s="20">
        <f>IF(G10&gt;0,2329*C10*(1-(G10/F10)),0)</f>
        <v>2117.272727272727</v>
      </c>
      <c r="J10" s="17">
        <f>IF(H10&gt;0,2329*C10*(1-(H10/E10)),0)</f>
        <v>0</v>
      </c>
      <c r="K10" s="32">
        <f>ROUNDDOWN(IF(AND(I10&gt;0,J10&gt;0),2329*C10-((2329*C10-I10)+(2329*C10-J10)),IF(I10&gt;0,I10,IF(J10&gt;0,J10,C10*2329))),0)</f>
        <v>2117</v>
      </c>
    </row>
    <row r="11" spans="1:16" x14ac:dyDescent="0.25">
      <c r="A11" s="1" t="s">
        <v>18</v>
      </c>
      <c r="B11" s="1" t="s">
        <v>10</v>
      </c>
      <c r="C11" s="3">
        <v>1</v>
      </c>
      <c r="D11" s="5" t="s">
        <v>5</v>
      </c>
      <c r="E11" s="3">
        <v>31</v>
      </c>
      <c r="F11" s="3">
        <v>22</v>
      </c>
      <c r="G11" s="52">
        <v>0</v>
      </c>
      <c r="H11" s="53">
        <v>1</v>
      </c>
      <c r="I11" s="21">
        <f t="shared" ref="I11:I28" si="0">IF(G11&gt;0,2329*C11*(1-(G11/F11)),0)</f>
        <v>0</v>
      </c>
      <c r="J11" s="18">
        <f t="shared" ref="J11:J28" si="1">IF(H11&gt;0,2329*C11*(1-(H11/E11)),0)</f>
        <v>2253.8709677419356</v>
      </c>
      <c r="K11" s="33">
        <f t="shared" ref="K11:K28" si="2">ROUNDDOWN(IF(AND(I11&gt;0,J11&gt;0),2329*C11-((2329*C11-I11)+(2329*C11-J11)),IF(I11&gt;0,I11,IF(J11&gt;0,J11,C11*2329))),0)</f>
        <v>2253</v>
      </c>
    </row>
    <row r="12" spans="1:16" x14ac:dyDescent="0.25">
      <c r="A12" s="1" t="s">
        <v>19</v>
      </c>
      <c r="B12" s="1" t="s">
        <v>3</v>
      </c>
      <c r="C12" s="3">
        <v>0.2</v>
      </c>
      <c r="D12" s="5" t="s">
        <v>5</v>
      </c>
      <c r="E12" s="3">
        <v>31</v>
      </c>
      <c r="F12" s="3">
        <v>22</v>
      </c>
      <c r="G12" s="54">
        <v>1</v>
      </c>
      <c r="H12" s="53">
        <v>0</v>
      </c>
      <c r="I12" s="21">
        <f t="shared" si="0"/>
        <v>444.62727272727278</v>
      </c>
      <c r="J12" s="18">
        <f t="shared" si="1"/>
        <v>0</v>
      </c>
      <c r="K12" s="33">
        <f t="shared" si="2"/>
        <v>444</v>
      </c>
    </row>
    <row r="13" spans="1:16" x14ac:dyDescent="0.25">
      <c r="A13" s="1" t="s">
        <v>20</v>
      </c>
      <c r="B13" s="1" t="s">
        <v>4</v>
      </c>
      <c r="C13" s="3">
        <v>0.5</v>
      </c>
      <c r="D13" s="5" t="s">
        <v>5</v>
      </c>
      <c r="E13" s="3">
        <v>31</v>
      </c>
      <c r="F13" s="3">
        <v>22</v>
      </c>
      <c r="G13" s="52">
        <v>0</v>
      </c>
      <c r="H13" s="53">
        <v>0</v>
      </c>
      <c r="I13" s="21">
        <f t="shared" si="0"/>
        <v>0</v>
      </c>
      <c r="J13" s="18">
        <f t="shared" si="1"/>
        <v>0</v>
      </c>
      <c r="K13" s="33">
        <f t="shared" si="2"/>
        <v>1164</v>
      </c>
    </row>
    <row r="14" spans="1:16" x14ac:dyDescent="0.25">
      <c r="A14" s="1" t="s">
        <v>21</v>
      </c>
      <c r="B14" s="1" t="s">
        <v>12</v>
      </c>
      <c r="C14" s="3">
        <v>1</v>
      </c>
      <c r="D14" s="5" t="s">
        <v>5</v>
      </c>
      <c r="E14" s="3">
        <v>31</v>
      </c>
      <c r="F14" s="3">
        <v>22</v>
      </c>
      <c r="G14" s="54">
        <v>1</v>
      </c>
      <c r="H14" s="53">
        <v>4</v>
      </c>
      <c r="I14" s="21">
        <f t="shared" si="0"/>
        <v>2223.1363636363635</v>
      </c>
      <c r="J14" s="18">
        <f t="shared" si="1"/>
        <v>2028.483870967742</v>
      </c>
      <c r="K14" s="33">
        <f t="shared" si="2"/>
        <v>1922</v>
      </c>
    </row>
    <row r="15" spans="1:16" x14ac:dyDescent="0.25">
      <c r="A15" s="1"/>
      <c r="B15" s="1"/>
      <c r="C15" s="1"/>
      <c r="D15" s="5"/>
      <c r="E15" s="3"/>
      <c r="F15" s="3"/>
      <c r="G15" s="52"/>
      <c r="H15" s="53"/>
      <c r="I15" s="21">
        <f t="shared" si="0"/>
        <v>0</v>
      </c>
      <c r="J15" s="18">
        <f t="shared" si="1"/>
        <v>0</v>
      </c>
      <c r="K15" s="33">
        <f t="shared" si="2"/>
        <v>0</v>
      </c>
      <c r="P15" s="15"/>
    </row>
    <row r="16" spans="1:16" x14ac:dyDescent="0.25">
      <c r="A16" s="1"/>
      <c r="B16" s="1"/>
      <c r="C16" s="1"/>
      <c r="D16" s="5"/>
      <c r="E16" s="3"/>
      <c r="F16" s="3"/>
      <c r="G16" s="52"/>
      <c r="H16" s="53"/>
      <c r="I16" s="21">
        <f t="shared" si="0"/>
        <v>0</v>
      </c>
      <c r="J16" s="18">
        <f t="shared" si="1"/>
        <v>0</v>
      </c>
      <c r="K16" s="33">
        <f t="shared" si="2"/>
        <v>0</v>
      </c>
      <c r="P16" s="15"/>
    </row>
    <row r="17" spans="1:13" x14ac:dyDescent="0.25">
      <c r="A17" s="1"/>
      <c r="B17" s="1"/>
      <c r="C17" s="1"/>
      <c r="D17" s="5"/>
      <c r="E17" s="3"/>
      <c r="F17" s="3"/>
      <c r="G17" s="52"/>
      <c r="H17" s="53"/>
      <c r="I17" s="21">
        <f t="shared" si="0"/>
        <v>0</v>
      </c>
      <c r="J17" s="18">
        <f t="shared" si="1"/>
        <v>0</v>
      </c>
      <c r="K17" s="33">
        <f t="shared" si="2"/>
        <v>0</v>
      </c>
    </row>
    <row r="18" spans="1:13" x14ac:dyDescent="0.25">
      <c r="A18" s="1"/>
      <c r="B18" s="1"/>
      <c r="C18" s="1"/>
      <c r="D18" s="5"/>
      <c r="E18" s="3"/>
      <c r="F18" s="3"/>
      <c r="G18" s="52"/>
      <c r="H18" s="53"/>
      <c r="I18" s="21">
        <f t="shared" si="0"/>
        <v>0</v>
      </c>
      <c r="J18" s="18">
        <f t="shared" si="1"/>
        <v>0</v>
      </c>
      <c r="K18" s="33">
        <f t="shared" si="2"/>
        <v>0</v>
      </c>
    </row>
    <row r="19" spans="1:13" x14ac:dyDescent="0.25">
      <c r="A19" s="1"/>
      <c r="B19" s="1"/>
      <c r="C19" s="1"/>
      <c r="D19" s="5"/>
      <c r="E19" s="3"/>
      <c r="F19" s="3"/>
      <c r="G19" s="52"/>
      <c r="H19" s="53"/>
      <c r="I19" s="21">
        <f t="shared" si="0"/>
        <v>0</v>
      </c>
      <c r="J19" s="18">
        <f t="shared" si="1"/>
        <v>0</v>
      </c>
      <c r="K19" s="33">
        <f t="shared" si="2"/>
        <v>0</v>
      </c>
    </row>
    <row r="20" spans="1:13" x14ac:dyDescent="0.25">
      <c r="A20" s="1"/>
      <c r="B20" s="1"/>
      <c r="C20" s="1"/>
      <c r="D20" s="5"/>
      <c r="E20" s="3"/>
      <c r="F20" s="3"/>
      <c r="G20" s="52"/>
      <c r="H20" s="53"/>
      <c r="I20" s="21">
        <f t="shared" si="0"/>
        <v>0</v>
      </c>
      <c r="J20" s="18">
        <f t="shared" si="1"/>
        <v>0</v>
      </c>
      <c r="K20" s="33">
        <f t="shared" si="2"/>
        <v>0</v>
      </c>
    </row>
    <row r="21" spans="1:13" x14ac:dyDescent="0.25">
      <c r="A21" s="1"/>
      <c r="B21" s="1"/>
      <c r="C21" s="1"/>
      <c r="D21" s="5"/>
      <c r="E21" s="3"/>
      <c r="F21" s="3"/>
      <c r="G21" s="52"/>
      <c r="H21" s="53"/>
      <c r="I21" s="21">
        <f t="shared" si="0"/>
        <v>0</v>
      </c>
      <c r="J21" s="18">
        <f t="shared" si="1"/>
        <v>0</v>
      </c>
      <c r="K21" s="33">
        <f t="shared" si="2"/>
        <v>0</v>
      </c>
    </row>
    <row r="22" spans="1:13" x14ac:dyDescent="0.25">
      <c r="A22" s="1"/>
      <c r="B22" s="1"/>
      <c r="C22" s="1"/>
      <c r="D22" s="5"/>
      <c r="E22" s="3"/>
      <c r="F22" s="3"/>
      <c r="G22" s="52"/>
      <c r="H22" s="53"/>
      <c r="I22" s="21">
        <f t="shared" si="0"/>
        <v>0</v>
      </c>
      <c r="J22" s="18">
        <f t="shared" si="1"/>
        <v>0</v>
      </c>
      <c r="K22" s="33">
        <f t="shared" si="2"/>
        <v>0</v>
      </c>
    </row>
    <row r="23" spans="1:13" x14ac:dyDescent="0.25">
      <c r="A23" s="1"/>
      <c r="B23" s="1"/>
      <c r="C23" s="1"/>
      <c r="D23" s="5"/>
      <c r="E23" s="3"/>
      <c r="F23" s="3"/>
      <c r="G23" s="52"/>
      <c r="H23" s="53"/>
      <c r="I23" s="21">
        <f t="shared" si="0"/>
        <v>0</v>
      </c>
      <c r="J23" s="18">
        <f t="shared" si="1"/>
        <v>0</v>
      </c>
      <c r="K23" s="33">
        <f t="shared" si="2"/>
        <v>0</v>
      </c>
    </row>
    <row r="24" spans="1:13" x14ac:dyDescent="0.25">
      <c r="A24" s="1"/>
      <c r="B24" s="1"/>
      <c r="C24" s="1"/>
      <c r="D24" s="5"/>
      <c r="E24" s="3"/>
      <c r="F24" s="3"/>
      <c r="G24" s="52"/>
      <c r="H24" s="53"/>
      <c r="I24" s="21">
        <f t="shared" si="0"/>
        <v>0</v>
      </c>
      <c r="J24" s="18">
        <f t="shared" si="1"/>
        <v>0</v>
      </c>
      <c r="K24" s="33">
        <f t="shared" si="2"/>
        <v>0</v>
      </c>
    </row>
    <row r="25" spans="1:13" x14ac:dyDescent="0.25">
      <c r="A25" s="1"/>
      <c r="B25" s="1"/>
      <c r="C25" s="1"/>
      <c r="D25" s="5"/>
      <c r="E25" s="3"/>
      <c r="F25" s="3"/>
      <c r="G25" s="52"/>
      <c r="H25" s="53"/>
      <c r="I25" s="21">
        <f t="shared" si="0"/>
        <v>0</v>
      </c>
      <c r="J25" s="18">
        <f t="shared" si="1"/>
        <v>0</v>
      </c>
      <c r="K25" s="33">
        <f t="shared" si="2"/>
        <v>0</v>
      </c>
    </row>
    <row r="26" spans="1:13" x14ac:dyDescent="0.25">
      <c r="A26" s="1"/>
      <c r="B26" s="1"/>
      <c r="C26" s="1"/>
      <c r="D26" s="5"/>
      <c r="E26" s="3"/>
      <c r="F26" s="3"/>
      <c r="G26" s="52"/>
      <c r="H26" s="53"/>
      <c r="I26" s="21">
        <f t="shared" si="0"/>
        <v>0</v>
      </c>
      <c r="J26" s="18">
        <f t="shared" si="1"/>
        <v>0</v>
      </c>
      <c r="K26" s="33">
        <f t="shared" si="2"/>
        <v>0</v>
      </c>
    </row>
    <row r="27" spans="1:13" x14ac:dyDescent="0.25">
      <c r="A27" s="1"/>
      <c r="B27" s="1"/>
      <c r="C27" s="1"/>
      <c r="D27" s="5"/>
      <c r="E27" s="3"/>
      <c r="F27" s="3"/>
      <c r="G27" s="52"/>
      <c r="H27" s="53"/>
      <c r="I27" s="21">
        <f t="shared" si="0"/>
        <v>0</v>
      </c>
      <c r="J27" s="18">
        <f t="shared" si="1"/>
        <v>0</v>
      </c>
      <c r="K27" s="33">
        <f t="shared" si="2"/>
        <v>0</v>
      </c>
    </row>
    <row r="28" spans="1:13" ht="15.75" thickBot="1" x14ac:dyDescent="0.3">
      <c r="A28" s="25"/>
      <c r="B28" s="2"/>
      <c r="C28" s="2"/>
      <c r="D28" s="11"/>
      <c r="E28" s="4"/>
      <c r="F28" s="4"/>
      <c r="G28" s="55"/>
      <c r="H28" s="56"/>
      <c r="I28" s="22">
        <f t="shared" si="0"/>
        <v>0</v>
      </c>
      <c r="J28" s="19">
        <f t="shared" si="1"/>
        <v>0</v>
      </c>
      <c r="K28" s="34">
        <f t="shared" si="2"/>
        <v>0</v>
      </c>
      <c r="M28" s="14"/>
    </row>
    <row r="29" spans="1:13" ht="16.5" thickBot="1" x14ac:dyDescent="0.3">
      <c r="A29" s="24"/>
      <c r="B29" s="8" t="s">
        <v>1</v>
      </c>
      <c r="C29" s="6"/>
      <c r="D29" s="6"/>
      <c r="E29" s="6"/>
      <c r="F29" s="6"/>
      <c r="G29" s="6"/>
      <c r="H29" s="6"/>
      <c r="I29" s="6"/>
      <c r="J29" s="6"/>
      <c r="K29" s="23">
        <f>SUM(K8:K28)</f>
        <v>7900</v>
      </c>
    </row>
    <row r="30" spans="1:13" ht="15.75" x14ac:dyDescent="0.25">
      <c r="B30" s="14"/>
      <c r="K30" s="47"/>
    </row>
    <row r="31" spans="1:13" ht="15.75" x14ac:dyDescent="0.25">
      <c r="B31" s="14"/>
      <c r="K31" s="47"/>
    </row>
    <row r="32" spans="1:13" ht="15.75" x14ac:dyDescent="0.25">
      <c r="B32" s="14"/>
      <c r="K32" s="47"/>
    </row>
    <row r="33" spans="1:13" ht="15.75" x14ac:dyDescent="0.25">
      <c r="B33" s="14"/>
      <c r="K33" s="47"/>
    </row>
    <row r="34" spans="1:13" ht="15.75" x14ac:dyDescent="0.25">
      <c r="B34" s="14"/>
      <c r="K34" s="47"/>
    </row>
    <row r="35" spans="1:13" ht="15.75" x14ac:dyDescent="0.25">
      <c r="B35" s="14"/>
      <c r="K35" s="47"/>
    </row>
    <row r="36" spans="1:13" ht="15.75" x14ac:dyDescent="0.25">
      <c r="B36" s="14"/>
      <c r="K36" s="47"/>
    </row>
    <row r="37" spans="1:13" ht="15.75" x14ac:dyDescent="0.25">
      <c r="B37" s="14"/>
      <c r="K37" s="47"/>
    </row>
    <row r="38" spans="1:13" ht="15.75" x14ac:dyDescent="0.25">
      <c r="B38" s="14"/>
      <c r="K38" s="47"/>
    </row>
    <row r="39" spans="1:13" x14ac:dyDescent="0.25">
      <c r="K39" s="16"/>
    </row>
    <row r="40" spans="1:13" x14ac:dyDescent="0.25">
      <c r="M40" s="13"/>
    </row>
    <row r="41" spans="1:13" ht="23.45" customHeight="1" x14ac:dyDescent="0.25">
      <c r="A41" s="63" t="s">
        <v>46</v>
      </c>
      <c r="B41" s="63"/>
      <c r="C41" s="63"/>
      <c r="D41" s="63"/>
      <c r="E41" s="63"/>
      <c r="F41" s="63"/>
      <c r="G41" s="63"/>
      <c r="H41" s="63"/>
      <c r="I41" s="63"/>
      <c r="J41" s="36"/>
      <c r="M41" s="13"/>
    </row>
    <row r="42" spans="1:13" x14ac:dyDescent="0.25">
      <c r="A42" s="37" t="s">
        <v>42</v>
      </c>
      <c r="B42" s="37"/>
      <c r="C42" s="37"/>
      <c r="D42" s="37"/>
      <c r="E42" s="37"/>
      <c r="F42" s="37"/>
      <c r="G42" s="37"/>
      <c r="H42" s="37"/>
      <c r="I42" s="37"/>
      <c r="J42" s="37"/>
      <c r="M42" s="13"/>
    </row>
    <row r="43" spans="1:13" x14ac:dyDescent="0.25">
      <c r="A43" s="37" t="s">
        <v>43</v>
      </c>
      <c r="B43" s="37"/>
      <c r="C43" s="37"/>
      <c r="D43" s="37"/>
      <c r="E43" s="37"/>
      <c r="F43" s="37"/>
      <c r="G43" s="37"/>
      <c r="H43" s="37"/>
      <c r="I43" s="37"/>
      <c r="J43" s="37"/>
      <c r="M43" s="13"/>
    </row>
    <row r="44" spans="1:13" x14ac:dyDescent="0.25">
      <c r="A44" s="37" t="s">
        <v>47</v>
      </c>
      <c r="B44" s="37"/>
      <c r="C44" s="37"/>
      <c r="D44" s="37"/>
      <c r="E44" s="37"/>
      <c r="F44" s="37"/>
      <c r="G44" s="37"/>
      <c r="H44" s="37"/>
      <c r="I44" s="37"/>
      <c r="J44" s="37"/>
      <c r="M44" s="13"/>
    </row>
    <row r="45" spans="1:13" x14ac:dyDescent="0.25">
      <c r="A45" s="37" t="s">
        <v>48</v>
      </c>
      <c r="B45" s="37"/>
      <c r="C45" s="37"/>
      <c r="D45" s="37"/>
      <c r="E45" s="37"/>
      <c r="F45" s="37"/>
      <c r="G45" s="37"/>
      <c r="H45" s="37"/>
      <c r="I45" s="37"/>
      <c r="J45" s="37"/>
      <c r="M45" s="13"/>
    </row>
    <row r="46" spans="1:13" ht="25.15" customHeight="1" x14ac:dyDescent="0.25">
      <c r="A46" s="64" t="s">
        <v>44</v>
      </c>
      <c r="B46" s="65"/>
      <c r="C46" s="65"/>
      <c r="D46" s="65"/>
      <c r="E46" s="65"/>
      <c r="F46" s="65"/>
      <c r="G46" s="65"/>
      <c r="H46" s="65"/>
      <c r="I46" s="65"/>
      <c r="J46" s="65"/>
      <c r="M46" s="13"/>
    </row>
    <row r="48" spans="1:13" ht="18" customHeight="1" x14ac:dyDescent="0.25">
      <c r="A48" s="38"/>
      <c r="B48" s="39"/>
      <c r="C48" s="39"/>
      <c r="D48" s="39"/>
      <c r="E48" s="39"/>
      <c r="F48" s="39"/>
      <c r="G48" s="39"/>
      <c r="H48" s="40" t="s">
        <v>38</v>
      </c>
      <c r="I48" s="40"/>
      <c r="J48" s="39" t="s">
        <v>39</v>
      </c>
      <c r="K48" s="41"/>
    </row>
    <row r="49" spans="1:11" ht="20.45" customHeight="1" x14ac:dyDescent="0.25">
      <c r="A49" s="42" t="s">
        <v>40</v>
      </c>
      <c r="B49" s="37"/>
      <c r="C49" s="37"/>
      <c r="D49" s="37"/>
      <c r="E49" s="37"/>
      <c r="F49" s="37"/>
      <c r="G49" s="37"/>
      <c r="H49" s="37"/>
      <c r="I49" s="37"/>
      <c r="J49" s="37" t="s">
        <v>41</v>
      </c>
      <c r="K49" s="43"/>
    </row>
    <row r="50" spans="1:11" ht="19.899999999999999" customHeight="1" x14ac:dyDescent="0.25">
      <c r="A50" s="44"/>
      <c r="B50" s="45"/>
      <c r="C50" s="45"/>
      <c r="D50" s="45"/>
      <c r="E50" s="45"/>
      <c r="F50" s="45"/>
      <c r="G50" s="45"/>
      <c r="H50" s="45"/>
      <c r="I50" s="45"/>
      <c r="J50" s="45" t="s">
        <v>41</v>
      </c>
      <c r="K50" s="46"/>
    </row>
  </sheetData>
  <mergeCells count="12">
    <mergeCell ref="A8:A9"/>
    <mergeCell ref="A41:I41"/>
    <mergeCell ref="A46:J46"/>
    <mergeCell ref="B8:B9"/>
    <mergeCell ref="C8:C9"/>
    <mergeCell ref="D8:D9"/>
    <mergeCell ref="K8:K9"/>
    <mergeCell ref="F8:F9"/>
    <mergeCell ref="E8:E9"/>
    <mergeCell ref="J8:J9"/>
    <mergeCell ref="I8:I9"/>
    <mergeCell ref="G8:H8"/>
  </mergeCells>
  <phoneticPr fontId="2" type="noConversion"/>
  <pageMargins left="0.70866141732283472" right="0.70866141732283472" top="0.74803149606299213" bottom="0.74803149606299213" header="0.31496062992125984" footer="0.31496062992125984"/>
  <pageSetup scale="8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D213B3-B369-4A7A-B7B8-4937A5448BDB}">
  <dimension ref="A1:N21"/>
  <sheetViews>
    <sheetView zoomScale="160" zoomScaleNormal="160" workbookViewId="0">
      <selection activeCell="A17" sqref="A17"/>
    </sheetView>
  </sheetViews>
  <sheetFormatPr defaultRowHeight="15" x14ac:dyDescent="0.25"/>
  <sheetData>
    <row r="1" spans="1:14" x14ac:dyDescent="0.25">
      <c r="A1" s="30" t="s">
        <v>23</v>
      </c>
    </row>
    <row r="2" spans="1:14" x14ac:dyDescent="0.25">
      <c r="A2" s="29" t="s">
        <v>24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4" x14ac:dyDescent="0.25">
      <c r="A3" s="29" t="s">
        <v>25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r="4" spans="1:14" x14ac:dyDescent="0.25">
      <c r="A4" s="29" t="s">
        <v>26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</row>
    <row r="5" spans="1:14" x14ac:dyDescent="0.25">
      <c r="A5" s="29" t="s">
        <v>28</v>
      </c>
      <c r="B5" s="29"/>
      <c r="C5" s="29"/>
      <c r="D5" s="30"/>
      <c r="E5" s="29"/>
      <c r="F5" s="29"/>
      <c r="G5" s="29"/>
      <c r="H5" s="29"/>
      <c r="I5" s="29"/>
      <c r="J5" s="29"/>
      <c r="K5" s="29"/>
      <c r="L5" s="29"/>
      <c r="M5" s="29"/>
      <c r="N5" s="29"/>
    </row>
    <row r="6" spans="1:14" x14ac:dyDescent="0.25">
      <c r="A6" s="29" t="s">
        <v>29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</row>
    <row r="7" spans="1:14" x14ac:dyDescent="0.25">
      <c r="A7" s="29" t="s">
        <v>30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</row>
    <row r="8" spans="1:14" x14ac:dyDescent="0.25">
      <c r="A8" s="29" t="s">
        <v>31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</row>
    <row r="9" spans="1:14" ht="28.15" customHeight="1" x14ac:dyDescent="0.25">
      <c r="A9" s="70" t="s">
        <v>32</v>
      </c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29"/>
    </row>
    <row r="10" spans="1:14" ht="26.45" customHeight="1" x14ac:dyDescent="0.25">
      <c r="A10" s="70" t="s">
        <v>34</v>
      </c>
      <c r="B10" s="70"/>
      <c r="C10" s="70"/>
      <c r="D10" s="70"/>
      <c r="E10" s="70"/>
      <c r="F10" s="70"/>
      <c r="G10" s="70"/>
      <c r="H10" s="70"/>
      <c r="I10" s="70"/>
      <c r="J10" s="70"/>
      <c r="K10" s="70"/>
      <c r="L10" s="70"/>
      <c r="M10" s="70"/>
      <c r="N10" s="70"/>
    </row>
    <row r="11" spans="1:14" ht="24.6" customHeight="1" x14ac:dyDescent="0.25">
      <c r="A11" s="70" t="s">
        <v>36</v>
      </c>
      <c r="B11" s="70"/>
      <c r="C11" s="70"/>
      <c r="D11" s="70"/>
      <c r="E11" s="70"/>
      <c r="F11" s="70"/>
      <c r="G11" s="70"/>
      <c r="H11" s="70"/>
      <c r="I11" s="70"/>
      <c r="J11" s="70"/>
      <c r="K11" s="70"/>
      <c r="L11" s="70"/>
      <c r="M11" s="70"/>
      <c r="N11" s="70"/>
    </row>
    <row r="12" spans="1:14" ht="24" customHeight="1" x14ac:dyDescent="0.25">
      <c r="A12" s="70" t="s">
        <v>35</v>
      </c>
      <c r="B12" s="70"/>
      <c r="C12" s="70"/>
      <c r="D12" s="70"/>
      <c r="E12" s="70"/>
      <c r="F12" s="70"/>
      <c r="G12" s="70"/>
      <c r="H12" s="70"/>
      <c r="I12" s="70"/>
      <c r="J12" s="70"/>
      <c r="K12" s="70"/>
      <c r="L12" s="70"/>
      <c r="M12" s="70"/>
      <c r="N12" s="70"/>
    </row>
    <row r="13" spans="1:14" ht="25.15" customHeight="1" x14ac:dyDescent="0.25">
      <c r="A13" s="70" t="s">
        <v>33</v>
      </c>
      <c r="B13" s="70"/>
      <c r="C13" s="70"/>
      <c r="D13" s="70"/>
      <c r="E13" s="70"/>
      <c r="F13" s="70"/>
      <c r="G13" s="70"/>
      <c r="H13" s="70"/>
      <c r="I13" s="70"/>
      <c r="J13" s="70"/>
      <c r="K13" s="70"/>
      <c r="L13" s="70"/>
      <c r="M13" s="70"/>
      <c r="N13" s="70"/>
    </row>
    <row r="14" spans="1:14" ht="14.45" customHeight="1" x14ac:dyDescent="0.25">
      <c r="A14" s="48"/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</row>
    <row r="15" spans="1:14" x14ac:dyDescent="0.25">
      <c r="A15" s="29"/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</row>
    <row r="16" spans="1:14" x14ac:dyDescent="0.25">
      <c r="A16" s="35" t="s">
        <v>37</v>
      </c>
      <c r="B16" s="29"/>
      <c r="C16" s="29"/>
      <c r="D16" s="29"/>
      <c r="E16" s="29"/>
      <c r="F16" s="29"/>
      <c r="G16" s="29"/>
      <c r="H16" s="29"/>
      <c r="I16" s="29"/>
      <c r="J16" s="29"/>
      <c r="N16" s="29"/>
    </row>
    <row r="17" spans="1:14" ht="16.149999999999999" customHeight="1" x14ac:dyDescent="0.25">
      <c r="A17" s="49" t="s">
        <v>45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29"/>
    </row>
    <row r="18" spans="1:14" x14ac:dyDescent="0.25">
      <c r="A18" s="29"/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</row>
    <row r="19" spans="1:14" x14ac:dyDescent="0.25">
      <c r="A19" s="29"/>
      <c r="B19" s="29"/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</row>
    <row r="20" spans="1:14" x14ac:dyDescent="0.25">
      <c r="A20" s="29"/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</row>
    <row r="21" spans="1:14" x14ac:dyDescent="0.25">
      <c r="A21" s="29"/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</row>
  </sheetData>
  <mergeCells count="5">
    <mergeCell ref="A9:M9"/>
    <mergeCell ref="A13:N13"/>
    <mergeCell ref="A12:N12"/>
    <mergeCell ref="A10:N10"/>
    <mergeCell ref="A11:N11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2</vt:i4>
      </vt:variant>
    </vt:vector>
  </HeadingPairs>
  <TitlesOfParts>
    <vt:vector size="2" baseType="lpstr">
      <vt:lpstr>sumarizačný hárok CZS</vt:lpstr>
      <vt:lpstr>Pokyny k vypracovaniu SH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Máťášová, Ľudmila</dc:creator>
  <cp:lastModifiedBy>Mravec, Peter</cp:lastModifiedBy>
  <cp:lastPrinted>2026-02-24T09:22:22Z</cp:lastPrinted>
  <dcterms:created xsi:type="dcterms:W3CDTF">2026-01-26T13:15:28Z</dcterms:created>
  <dcterms:modified xsi:type="dcterms:W3CDTF">2026-03-26T10:14:19Z</dcterms:modified>
</cp:coreProperties>
</file>